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definedNames>
    <definedName name="_xlnm.Print_Area" localSheetId="0">Sheet1!$A$1:$K$15</definedName>
  </definedNames>
  <calcPr calcId="144525"/>
</workbook>
</file>

<file path=xl/sharedStrings.xml><?xml version="1.0" encoding="utf-8"?>
<sst xmlns="http://schemas.openxmlformats.org/spreadsheetml/2006/main" count="36" uniqueCount="35">
  <si>
    <t>附件2：</t>
  </si>
  <si>
    <t>报价单</t>
  </si>
  <si>
    <t>序号</t>
  </si>
  <si>
    <t>名称</t>
  </si>
  <si>
    <t>产品规格(mm)</t>
  </si>
  <si>
    <t>参考图片</t>
  </si>
  <si>
    <t>材质说明</t>
  </si>
  <si>
    <t>单位</t>
  </si>
  <si>
    <t>数量</t>
  </si>
  <si>
    <t>单价控制价（（元）</t>
  </si>
  <si>
    <t>单项控制价（元）</t>
  </si>
  <si>
    <t>单价报价（元）</t>
  </si>
  <si>
    <t>单项报价（元）</t>
  </si>
  <si>
    <t>全钢边台</t>
  </si>
  <si>
    <t>1500*750*850             (长*宽*高）</t>
  </si>
  <si>
    <t>1、实芯理化板台面厚度≥12.7mm，边缘厚度≥25.4mm；台面材料需具备耐化学性、抗菌性能优良、物理性能良好，并在材料背面须有不可刮涂和磨灭的产品背标，且具有隐形水印，以便鉴别真伪、验收。
2、台面板耐化学性，测试化学试剂至少包含且满足以下要求：48%氢氟酸；硼酸；硅酸；氢氧化铁等51项以上化学试剂，测试结果等级须全部达到0级（无影响-无可见变化）。（提供国家认可的检测机构出具的CMA或CNAS标识的有效检验报告复印件）
3、台面板物理性能优越,按照“GB/T 7911-2024”标准进行检验,检验项目的检验结果至少包含且满足以下要求：“耐划痕(金刚石划痕法)”≥4N试件表面无大于90%的连续划痕；“尺寸稳定性（高温）横向”检验结果≤0.65%；“耐辐射热”≥260s；“抗拉强度(纵向)”≥145MPa；“耐龟裂性能”≥5级用6倍放大镜观察表面无裂纹。（提供国家认可的检测机构出具的CMA或CNAS标识的有效检验报告复印件）
4、台面板依据GB/T 17657-2022 检测方法：“静曲强度—浸渍-冰冻-干燥处理法”检测结果≥82MPa、“密度”检测结果需≥1.42g/cm3、“板面握螺钉力”检测结果达到≥3320N、“色差”检测结果达到△E≤0.09、“顺纹抗压强度”检测结果≥126MPa。（提供国家认可的检测机构出具的CMA或CNAS标识的有效检验报告复印件）
5、台面板按“使用环境仓测试和评估室内源释放挥发性有机化学物质的标准方法”测试，要求TVOC总挥发性有机化合物96小时释放率≤9μg/ m2h。苯、二硫化碳、四氯化碳、乙二醇甲醚乙酸酯、异佛尔酮、四氯乙烯、乙酸乙烯酯在“标准教室的推算浓度”和“个人办公室的推算浓度”情形下，检测评估均为n.d.( 未检出)。（提供国家认可的检测机构出具的CMA或CNAS标识的有效检验报告复印件）
6、柜体：尺寸可根据现场定制，采用≥1.2mm冷轧钢板，拉力强度≥270N/mm2, 内外两面电镀锌20g/m2(2.8uM)，表面均经静电及磷化处理，环氧树脂喷涂厚度≥75um。柜体表面盐雾试验≥200小时无明显变化，理化性能耐腐蚀≥7级，附着力≥2级；涂、镀层耐腐蚀性能≥9级，耐磨性能试验质量损失≤5.5mg；漆膜硬度应在 4H 铅笔硬度或以上。金属件喷涂层环保性能符合GB 18584-2001标准：其中汞、铅、镉、铬、重金属物检测结果为未检出；（提供国家认可的检测机构出具的CMA或CNAS标识的有效检验报告复印件） 。柜门/抽屉面板：环氧树脂喷涂镀锌冷轧钢板材质，双层设计，中间填充隔音材料，柜门内侧装有防撞贴。拉手：采用铝合金一字型拉手，防腐易清洁。
7、铰链：采用缓冲式，通过≥120,000次测试后合页能正常工作使用，驻留时间为72小时乙酸盐雾腐蚀保护等级为≥8级。（提供国家认可的检测机构出具的CMA或CNAS标识的有效检验报告复印件） 
8、导轨：采用三节阴尼静音滑轨，可自闭，防滑，滑轮抽出时平滑顺畅且无噪音，耐磨滑轮，耐腐蚀。检验依据符合GB24820-2009。通过≥120,000次测试后合页能正常工作使用。（提供国家认可的检测机构出具的CMA或CNAS标识的有效检验报告复印件） 
9、采用多功能插座，钢制梯形，配五孔万能插座，并有防水防尘盖板，适合各种国产及进口仪器插头，安全耐用，至少配3个。</t>
  </si>
  <si>
    <t>张</t>
  </si>
  <si>
    <t>全钢样品柜</t>
  </si>
  <si>
    <t>900*450*1800 (长*宽*高）</t>
  </si>
  <si>
    <t>1.柜体：主体采用≥1.0mm优质冷轧钢板机加工而成，表层双面磷化环氧树脂粉末静电喷涂，防腐处理，强吸附、抗酸碱，钢板内部加钢衬，提高整体承重性及抗冲击能力；
2.面板：主体采用≥1.0mm优质冷轧钢板机加工而成,其余材质同柜体，内侧设有防撞橡胶垫，对抽屉、门板闭合起减震作用；
3.层板：与柜体同等材质，箱体内设有托架，位置任意可调；
4.门板：四开门样式，透明玻璃开门为≥5㎜钢化玻璃，不透明开门为优质冷轧钢门板，双层结构，夹层内具消音材料抗压强度佳；
5.合页：采用304不锈钢合页，开启角度＞200度。
6.把手：45°斜切免拉手设计，减轻手部负担，提升使用者舒适度；减少接触面积，降低手部压力。
7.调整脚：不锈钢可调整脚，可自由调整高低。其抗滑移系数、扭矩系数、螺栓楔负载、螺母保证载荷需符合GB50205-2020标准，盐雾试验需≥300小时，表面生锈面积≤0.1%。（提供国家认可的检测机构出具的CMA或CNAS标识的有效检验报告复印件）
8.层板扣：采用不锈钢材质模具一次成型，下屈服强度≥235Mpa，抗拉强度≥370Mpa，盐雾试验≥300小时,表面生锈面积≤0.1%。（提供国家认可的检测机构出具的CMA或CNAS标识的有效检验报告复印件）</t>
  </si>
  <si>
    <t>个</t>
  </si>
  <si>
    <t>实验椅凳</t>
  </si>
  <si>
    <t>/</t>
  </si>
  <si>
    <t>采用高网饰面，PP+纤维注塑一体成型椅背，高密度高弹力切割海绵；扶手采用固定一体成型PP加纤维扶手面，加厚防爆底盘；优质气压棒，尼龙五星脚，PU防滑轮。</t>
  </si>
  <si>
    <t>电池样品柜</t>
  </si>
  <si>
    <t>1000*600*1500 (长*宽*高）</t>
  </si>
  <si>
    <t>1.柜体：主体采用≥1.0mm优质冷轧钢板机加工而成，表层双面磷化环氧树脂粉末静电喷涂，防腐处理，强吸附、抗酸碱，钢板内部加钢衬，其中柜体背部为25×25mm方管拼焊，方管上要对应装上U型管夹/线夹含胶垫（保护电源线）；
2.面板：主体采用≥1.0mm优质冷轧钢板机加工而成，其余材质同柜体，正面板内先放≥5.0mm透明亚克力板后加间隔30×30mm铁网防护，背面板按图纸要求间距割16个Φ50mm孔，并在每个Φ50mm的孔套上胶圈：
3.层板：与柜体同等材质，箱体内设有托架，位置任意可调，每层加防静电垫子；
4.配件：所有五金件作防锈、防腐处理，导轨及铰链采用缓冲式；底部不锈钢可调整脚，可自由调整高低。
具体详见附件5：电池样品柜参考图纸。</t>
  </si>
  <si>
    <t xml:space="preserve">个 </t>
  </si>
  <si>
    <t>总控价（元）</t>
  </si>
  <si>
    <t>总报价（元）</t>
  </si>
  <si>
    <t>注：1.报价单中列明的规格型号、参数做为最低技术要求，请投标人以此为参考进行报价。2.项目报价含人工、运输、材料、安装、税等一切费用。</t>
  </si>
  <si>
    <t>以上信息为我单位报价信息，情况属实。</t>
  </si>
  <si>
    <t>联系人：</t>
  </si>
  <si>
    <t>联系方式：</t>
  </si>
  <si>
    <t>报价单位（盖公章）：                     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</si>
</sst>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 indent="2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 indent="3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justify" vertical="center" wrapText="1" indent="2"/>
    </xf>
    <xf numFmtId="0" fontId="0" fillId="0" borderId="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53975</xdr:colOff>
      <xdr:row>3</xdr:row>
      <xdr:rowOff>1974215</xdr:rowOff>
    </xdr:from>
    <xdr:to>
      <xdr:col>3</xdr:col>
      <xdr:colOff>1308100</xdr:colOff>
      <xdr:row>3</xdr:row>
      <xdr:rowOff>2858135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23770" y="3206115"/>
          <a:ext cx="125412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45085</xdr:colOff>
      <xdr:row>4</xdr:row>
      <xdr:rowOff>1123950</xdr:rowOff>
    </xdr:from>
    <xdr:to>
      <xdr:col>3</xdr:col>
      <xdr:colOff>1233170</xdr:colOff>
      <xdr:row>4</xdr:row>
      <xdr:rowOff>2204085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14880" y="7181850"/>
          <a:ext cx="118808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64770</xdr:colOff>
      <xdr:row>5</xdr:row>
      <xdr:rowOff>256540</xdr:rowOff>
    </xdr:from>
    <xdr:to>
      <xdr:col>3</xdr:col>
      <xdr:colOff>1249045</xdr:colOff>
      <xdr:row>5</xdr:row>
      <xdr:rowOff>1408430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34565" y="9210040"/>
          <a:ext cx="1184275" cy="1151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70485</xdr:colOff>
      <xdr:row>6</xdr:row>
      <xdr:rowOff>381000</xdr:rowOff>
    </xdr:from>
    <xdr:to>
      <xdr:col>3</xdr:col>
      <xdr:colOff>1256665</xdr:colOff>
      <xdr:row>6</xdr:row>
      <xdr:rowOff>2155190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40280" y="11125200"/>
          <a:ext cx="1186180" cy="17741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abSelected="1" zoomScale="70" zoomScaleNormal="70" zoomScaleSheetLayoutView="70" topLeftCell="A5" workbookViewId="0">
      <selection activeCell="G16" sqref="G16"/>
    </sheetView>
  </sheetViews>
  <sheetFormatPr defaultColWidth="9" defaultRowHeight="13.5"/>
  <cols>
    <col min="1" max="1" width="6.78333333333333" style="3" customWidth="1"/>
    <col min="2" max="2" width="9.2" style="3" customWidth="1"/>
    <col min="3" max="3" width="12.4916666666667" style="3" customWidth="1"/>
    <col min="4" max="4" width="19.3833333333333" style="3" customWidth="1"/>
    <col min="5" max="5" width="118.091666666667" style="3" customWidth="1"/>
    <col min="6" max="6" width="5.75" style="3" customWidth="1"/>
    <col min="7" max="7" width="6.38333333333333" style="3" customWidth="1"/>
    <col min="8" max="8" width="22" style="3" customWidth="1"/>
    <col min="9" max="9" width="19.6666666666667" style="3" customWidth="1"/>
    <col min="10" max="11" width="17.225" style="3" customWidth="1"/>
    <col min="12" max="16384" width="9" style="3"/>
  </cols>
  <sheetData>
    <row r="1" ht="26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44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26"/>
    </row>
    <row r="3" ht="27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380" customHeight="1" spans="1:11">
      <c r="A4" s="9">
        <v>1</v>
      </c>
      <c r="B4" s="10" t="s">
        <v>13</v>
      </c>
      <c r="C4" s="10" t="s">
        <v>14</v>
      </c>
      <c r="D4" s="9"/>
      <c r="E4" s="11" t="s">
        <v>15</v>
      </c>
      <c r="F4" s="9" t="s">
        <v>16</v>
      </c>
      <c r="G4" s="9">
        <v>12</v>
      </c>
      <c r="H4" s="9">
        <v>4500</v>
      </c>
      <c r="I4" s="9">
        <f>H4*G4</f>
        <v>54000</v>
      </c>
      <c r="J4" s="9"/>
      <c r="K4" s="9"/>
    </row>
    <row r="5" ht="228" customHeight="1" spans="1:11">
      <c r="A5" s="9">
        <v>2</v>
      </c>
      <c r="B5" s="10" t="s">
        <v>17</v>
      </c>
      <c r="C5" s="10" t="s">
        <v>18</v>
      </c>
      <c r="D5" s="12"/>
      <c r="E5" s="11" t="s">
        <v>19</v>
      </c>
      <c r="F5" s="9" t="s">
        <v>20</v>
      </c>
      <c r="G5" s="12">
        <v>5</v>
      </c>
      <c r="H5" s="12">
        <v>2700</v>
      </c>
      <c r="I5" s="12">
        <f>H5*G5</f>
        <v>13500</v>
      </c>
      <c r="J5" s="12"/>
      <c r="K5" s="12"/>
    </row>
    <row r="6" ht="141" customHeight="1" spans="1:11">
      <c r="A6" s="9">
        <v>3</v>
      </c>
      <c r="B6" s="10" t="s">
        <v>21</v>
      </c>
      <c r="C6" s="13" t="s">
        <v>22</v>
      </c>
      <c r="D6" s="14"/>
      <c r="E6" s="11" t="s">
        <v>23</v>
      </c>
      <c r="F6" s="9" t="s">
        <v>16</v>
      </c>
      <c r="G6" s="12">
        <v>14</v>
      </c>
      <c r="H6" s="12">
        <v>300</v>
      </c>
      <c r="I6" s="12">
        <f>H6*G6</f>
        <v>4200</v>
      </c>
      <c r="J6" s="12"/>
      <c r="K6" s="12"/>
    </row>
    <row r="7" ht="242" customHeight="1" spans="1:11">
      <c r="A7" s="9">
        <v>4</v>
      </c>
      <c r="B7" s="10" t="s">
        <v>24</v>
      </c>
      <c r="C7" s="13" t="s">
        <v>25</v>
      </c>
      <c r="D7" s="12"/>
      <c r="E7" s="11" t="s">
        <v>26</v>
      </c>
      <c r="F7" s="9" t="s">
        <v>27</v>
      </c>
      <c r="G7" s="12">
        <v>3</v>
      </c>
      <c r="H7" s="12">
        <v>4000</v>
      </c>
      <c r="I7" s="12">
        <f>H7*G7</f>
        <v>12000</v>
      </c>
      <c r="J7" s="12"/>
      <c r="K7" s="12"/>
    </row>
    <row r="8" s="2" customFormat="1" ht="43" customHeight="1" spans="1:11">
      <c r="A8" s="15" t="s">
        <v>28</v>
      </c>
      <c r="B8" s="16"/>
      <c r="C8" s="17">
        <f>SUM(I4:I7)</f>
        <v>83700</v>
      </c>
      <c r="D8" s="18"/>
      <c r="E8" s="18"/>
      <c r="F8" s="18"/>
      <c r="G8" s="18"/>
      <c r="H8" s="18"/>
      <c r="I8" s="18"/>
      <c r="J8" s="27" t="s">
        <v>29</v>
      </c>
      <c r="K8" s="28"/>
    </row>
    <row r="9" spans="1:11">
      <c r="A9" s="5"/>
      <c r="B9" s="5"/>
      <c r="C9" s="5"/>
      <c r="D9" s="5"/>
      <c r="E9" s="19" t="s">
        <v>30</v>
      </c>
      <c r="F9" s="5"/>
      <c r="G9" s="5"/>
      <c r="H9" s="5"/>
      <c r="I9" s="5"/>
      <c r="J9" s="5"/>
      <c r="K9" s="5"/>
    </row>
    <row r="10" spans="5:6">
      <c r="E10" s="20"/>
      <c r="F10"/>
    </row>
    <row r="11" ht="20.25" spans="5:6">
      <c r="E11" s="21" t="s">
        <v>31</v>
      </c>
      <c r="F11"/>
    </row>
    <row r="12" ht="20.25" spans="5:6">
      <c r="E12" s="22"/>
      <c r="F12"/>
    </row>
    <row r="13" ht="20.25" spans="5:6">
      <c r="E13" s="23" t="s">
        <v>32</v>
      </c>
      <c r="F13"/>
    </row>
    <row r="14" ht="20.25" spans="5:6">
      <c r="E14" s="23" t="s">
        <v>33</v>
      </c>
      <c r="F14"/>
    </row>
    <row r="15" ht="20.25" spans="5:6">
      <c r="E15" s="24" t="s">
        <v>34</v>
      </c>
      <c r="F15"/>
    </row>
    <row r="16" spans="5:5">
      <c r="E16" s="25"/>
    </row>
  </sheetData>
  <mergeCells count="4">
    <mergeCell ref="A2:K2"/>
    <mergeCell ref="A8:B8"/>
    <mergeCell ref="C8:I8"/>
    <mergeCell ref="F10:F14"/>
  </mergeCells>
  <pageMargins left="0.25" right="0.25" top="0.75" bottom="0.75" header="0.298611111111111" footer="0.298611111111111"/>
  <pageSetup paperSize="9" scale="61" fitToHeight="0" orientation="landscape"/>
  <headerFooter/>
  <rowBreaks count="1" manualBreakCount="1">
    <brk id="5" max="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你好ya胡星星</cp:lastModifiedBy>
  <dcterms:created xsi:type="dcterms:W3CDTF">2024-05-21T01:21:00Z</dcterms:created>
  <dcterms:modified xsi:type="dcterms:W3CDTF">2025-08-07T01:58:32Z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07A8EB2778294C9697A13FA56D11660E</vt:lpwstr>
  </property>
  <property fmtid="{D5CDD505-2E9C-101B-9397-08002B2CF9AE}" pid="3" name="KSOProductBuildVer">
    <vt:lpwstr>2052-11.8.2.12011</vt:lpwstr>
  </property>
</Properties>
</file>